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giunta\utenti\Industria\artigianato\bando 2024 artigianato artistico\2. decreto appr bando\misura 2 - commercializzazione\concessione\"/>
    </mc:Choice>
  </mc:AlternateContent>
  <xr:revisionPtr revIDLastSave="0" documentId="13_ncr:1_{3590242B-1B11-47B3-8A15-3DB3E6E0C76C}" xr6:coauthVersionLast="36" xr6:coauthVersionMax="36" xr10:uidLastSave="{00000000-0000-0000-0000-000000000000}"/>
  <bookViews>
    <workbookView xWindow="0" yWindow="0" windowWidth="23040" windowHeight="9060" xr2:uid="{023B9786-E395-4F99-B986-0257D80924E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4" i="1" l="1"/>
  <c r="L34" i="1" l="1"/>
  <c r="K34" i="1"/>
</calcChain>
</file>

<file path=xl/sharedStrings.xml><?xml version="1.0" encoding="utf-8"?>
<sst xmlns="http://schemas.openxmlformats.org/spreadsheetml/2006/main" count="191" uniqueCount="150">
  <si>
    <t>N.</t>
  </si>
  <si>
    <t>Data sped.</t>
  </si>
  <si>
    <t>Ragione Sociale</t>
  </si>
  <si>
    <t>Partita IVA</t>
  </si>
  <si>
    <t xml:space="preserve"> Codice fiscale</t>
  </si>
  <si>
    <t>Comune Sede Legale</t>
  </si>
  <si>
    <t>Indirizzo sede legale</t>
  </si>
  <si>
    <t>CAP Sede Legale</t>
  </si>
  <si>
    <t>PROV Sede Legale</t>
  </si>
  <si>
    <t>Spesa ammissibile</t>
  </si>
  <si>
    <t>INTRECCIO VIVO SRL</t>
  </si>
  <si>
    <t>02105240432</t>
  </si>
  <si>
    <t>MOGLIANO</t>
  </si>
  <si>
    <t>VIA CAIROLI 35</t>
  </si>
  <si>
    <t>MC</t>
  </si>
  <si>
    <t xml:space="preserve">AXIS SRL DI FORTI CARLO </t>
  </si>
  <si>
    <t>02220570440</t>
  </si>
  <si>
    <t>MONTAPPONE</t>
  </si>
  <si>
    <t>VIA MOSSA N. 24</t>
  </si>
  <si>
    <t>FM</t>
  </si>
  <si>
    <t>FIORANGELO SRL</t>
  </si>
  <si>
    <t>01873080442</t>
  </si>
  <si>
    <t xml:space="preserve">FALERONE </t>
  </si>
  <si>
    <t>VIA MOLINO VECCHIO 1</t>
  </si>
  <si>
    <t>I.T.A.R. SRL</t>
  </si>
  <si>
    <t>00970030441</t>
  </si>
  <si>
    <t>MONTEGIORGIO</t>
  </si>
  <si>
    <t>VIA CROCEDIVIA, 64</t>
  </si>
  <si>
    <t>MANIFATTURA FERMANA SRL</t>
  </si>
  <si>
    <t>01582800437</t>
  </si>
  <si>
    <t>MASSA FERMANA</t>
  </si>
  <si>
    <t>VIA GRAPPO 4</t>
  </si>
  <si>
    <t>FOSCA’S BATIK DI TITTARELLI FOSCA</t>
  </si>
  <si>
    <t>02112070434</t>
  </si>
  <si>
    <t>TTTFSC87P55E388V</t>
  </si>
  <si>
    <t>CINGOLI</t>
  </si>
  <si>
    <t>VIA G. ROSSINI 174</t>
  </si>
  <si>
    <t>RIMAR SRL</t>
  </si>
  <si>
    <t>01610520437</t>
  </si>
  <si>
    <t>VIA CELLINI 1</t>
  </si>
  <si>
    <t>RIPA MARCO</t>
  </si>
  <si>
    <t>02085680441</t>
  </si>
  <si>
    <t>RPIMRC77M07G920X</t>
  </si>
  <si>
    <t>PORTO SAN GIORGIO</t>
  </si>
  <si>
    <t>VIA GALILEO GALILEI 20</t>
  </si>
  <si>
    <t xml:space="preserve">GB GROUP </t>
  </si>
  <si>
    <t>02060770415</t>
  </si>
  <si>
    <t>Sant'Ippolito</t>
  </si>
  <si>
    <t>via Riva Tarugo n. 29</t>
  </si>
  <si>
    <t>PU</t>
  </si>
  <si>
    <t>CARLA SNC DI DI BARTOLOMEO CATERINA E FRANCESCA</t>
  </si>
  <si>
    <t>01937950432</t>
  </si>
  <si>
    <t>TOLENTINO</t>
  </si>
  <si>
    <t>VIA LUIGI FRANCESCONI SNC</t>
  </si>
  <si>
    <t xml:space="preserve">ACQUALAB DI PAZZAGLIA SONIA </t>
  </si>
  <si>
    <t>02705530414</t>
  </si>
  <si>
    <t>PZZSNO86C49A271O</t>
  </si>
  <si>
    <t>URBINO</t>
  </si>
  <si>
    <t>VIA BOCCA TRABARIA OVEST 87</t>
  </si>
  <si>
    <t xml:space="preserve">15/11/2024 alle ore 09:06:09 </t>
  </si>
  <si>
    <t>GOLD LINE SRL</t>
  </si>
  <si>
    <t>01380030427</t>
  </si>
  <si>
    <t>05334710638</t>
  </si>
  <si>
    <t>CASTELFIDARDO</t>
  </si>
  <si>
    <t>VIA M. MERCATALI 8/10</t>
  </si>
  <si>
    <t>AN</t>
  </si>
  <si>
    <t xml:space="preserve">15/11/2024 alle ore 16:44:35 </t>
  </si>
  <si>
    <t>ALTA MODA SPOSA SRL</t>
  </si>
  <si>
    <t>01788390449</t>
  </si>
  <si>
    <t>MONTEGRANARO</t>
  </si>
  <si>
    <t>VIA FERMANA SCN</t>
  </si>
  <si>
    <t xml:space="preserve">15/11/2024 alle ore 16:46:19 </t>
  </si>
  <si>
    <t>BLUE STAR SRL</t>
  </si>
  <si>
    <t>01936510443</t>
  </si>
  <si>
    <t>VIA FIUME SCN</t>
  </si>
  <si>
    <t>TIMAR SRL</t>
  </si>
  <si>
    <t>02364920443</t>
  </si>
  <si>
    <t>MONTE URANO</t>
  </si>
  <si>
    <t>VIA GRAN BRETAGNA 34</t>
  </si>
  <si>
    <t xml:space="preserve">L.AL. SRL  </t>
  </si>
  <si>
    <t>02153850421</t>
  </si>
  <si>
    <t>LORETO</t>
  </si>
  <si>
    <t>VIA COSTABIANCA, 43</t>
  </si>
  <si>
    <t>LA SARTA BEAUTY DI PASQUINI MAURA</t>
  </si>
  <si>
    <t>02896510423</t>
  </si>
  <si>
    <t>PSQMRA76L64E388X</t>
  </si>
  <si>
    <t>MONSANO</t>
  </si>
  <si>
    <t>VIA PIEMONTE,SNC</t>
  </si>
  <si>
    <t>ALL GOLD DI AGUZZI GIORGIO E TOPI FLAVIO S.N.C.</t>
  </si>
  <si>
    <t>00985140417</t>
  </si>
  <si>
    <t>FOSSOMBRONE</t>
  </si>
  <si>
    <t>CORSO GARIBALDI</t>
  </si>
  <si>
    <t>EFFE C. SRL</t>
  </si>
  <si>
    <t>01582820435</t>
  </si>
  <si>
    <t>VIA ANDREJ SACHAROV</t>
  </si>
  <si>
    <t>WILLIAM TIMI</t>
  </si>
  <si>
    <t>02227900442</t>
  </si>
  <si>
    <t>TMIWLM70B05G920N</t>
  </si>
  <si>
    <t>FERMO</t>
  </si>
  <si>
    <t>VIA DE MINICIS 14</t>
  </si>
  <si>
    <t>Arreden di Emili Roberto</t>
  </si>
  <si>
    <t>MLERRT56P11C770C</t>
  </si>
  <si>
    <t>CIVITANOVA MARCHE</t>
  </si>
  <si>
    <t>VIA COSTA MARTINA</t>
  </si>
  <si>
    <t xml:space="preserve">12/11/2024 alle ore 14:22:26 </t>
  </si>
  <si>
    <t>MARESTER STYLE - S.R.L.</t>
  </si>
  <si>
    <t>01027140423</t>
  </si>
  <si>
    <t>SASSOFERRATO</t>
  </si>
  <si>
    <t>VIA ARCEVIESE,2/3</t>
  </si>
  <si>
    <t xml:space="preserve">12/11/2024 alle ore 16:25:04 </t>
  </si>
  <si>
    <t xml:space="preserve">SECCHIARI BOOTS DI CESCA MOIRA </t>
  </si>
  <si>
    <t>01181150432</t>
  </si>
  <si>
    <t>CSCMRO61P69E783O</t>
  </si>
  <si>
    <t>CORRIDONIA</t>
  </si>
  <si>
    <t>VIA ENRICO MATTEI 104</t>
  </si>
  <si>
    <t xml:space="preserve">14/11/2024 alle ore 14:38:44 </t>
  </si>
  <si>
    <t>VESPRINI MIRELLA</t>
  </si>
  <si>
    <t>02087510448</t>
  </si>
  <si>
    <t>VSPMLL83R46E783N</t>
  </si>
  <si>
    <t>SANT'ELPIDIO A MARE</t>
  </si>
  <si>
    <t>VIA PALOMBARA 135</t>
  </si>
  <si>
    <t xml:space="preserve">14/11/2024 alle ore 16:58:50 </t>
  </si>
  <si>
    <t>LABORATORIO MICCINI DI FEDERICO ED ELISA MICCINI SNC</t>
  </si>
  <si>
    <t>01679270437</t>
  </si>
  <si>
    <t>RECANATI MC</t>
  </si>
  <si>
    <t>VIALE CARDUCCI 6</t>
  </si>
  <si>
    <t xml:space="preserve">15/11/2024 alle ore 09:42:36 </t>
  </si>
  <si>
    <t>Just a Gem di Capriotti Sigismondo</t>
  </si>
  <si>
    <t>02037870447</t>
  </si>
  <si>
    <t>CPRSSM69L13H769B</t>
  </si>
  <si>
    <t>San Benedetto del Tronto</t>
  </si>
  <si>
    <t>Via Tagliamento 23</t>
  </si>
  <si>
    <t>AP</t>
  </si>
  <si>
    <t xml:space="preserve">15/11/2024 alle ore 12:09:11 </t>
  </si>
  <si>
    <t>CERAMICA LA TORRE DI PESARESI MORENA</t>
  </si>
  <si>
    <t>02312430420</t>
  </si>
  <si>
    <t>PSRMRN71R55I608S</t>
  </si>
  <si>
    <t xml:space="preserve">SENIGALLIA </t>
  </si>
  <si>
    <t>STRADA LA TORRE 160 FRAZIONE MONTIGNANO</t>
  </si>
  <si>
    <t>punteggio totale</t>
  </si>
  <si>
    <t>contributo ammissibile</t>
  </si>
  <si>
    <t>contributo totale concesso capitolo 2140110332</t>
  </si>
  <si>
    <t>BANDO</t>
  </si>
  <si>
    <t>DESCRIZIONE</t>
  </si>
  <si>
    <t>Nr. ATTO</t>
  </si>
  <si>
    <t>DATA ATTO</t>
  </si>
  <si>
    <t>Interventi per il sostegno all’artigianato artistico, tipico e tradizionale per la commercializzazione dei prodotti e partecipazione imprese alla manifestazione fieristica Artigianato in Fiera Anno 2024 – Approvazione bando, termini e modalità operative per la presentazione delle domande e relativa modulistica – dotazione finanziaria € 300.000,00– Anno 2024</t>
  </si>
  <si>
    <t>Elenco domande ammibili - ALLEGATO 2</t>
  </si>
  <si>
    <t>Finanziabile solo parzialmente per esaurimento della dotazione finanziaria ordinaria disponibile</t>
  </si>
  <si>
    <t>01327310445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</si>
</sst>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sz val="8"/>
      <color indexed="8"/>
      <name val="Arial"/>
      <family val="2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0"/>
      </patternFill>
    </fill>
    <fill>
      <patternFill patternType="solid">
        <fgColor theme="2" tint="-0.49998474074526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49" fontId="0" fillId="0" borderId="1" xfId="0" quotePrefix="1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4" fontId="0" fillId="0" borderId="2" xfId="0" applyNumberFormat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49" fontId="6" fillId="0" borderId="2" xfId="0" quotePrefix="1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49" fontId="0" fillId="0" borderId="1" xfId="0" quotePrefix="1" applyNumberFormat="1" applyBorder="1" applyAlignment="1">
      <alignment horizontal="center" vertical="center" wrapText="1"/>
    </xf>
    <xf numFmtId="14" fontId="0" fillId="0" borderId="3" xfId="0" applyNumberFormat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 wrapText="1"/>
    </xf>
    <xf numFmtId="0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4" fontId="0" fillId="0" borderId="3" xfId="0" applyNumberFormat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14" fontId="4" fillId="0" borderId="3" xfId="0" applyNumberFormat="1" applyFont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Font="1" applyFill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3" fontId="3" fillId="2" borderId="5" xfId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wrapText="1"/>
    </xf>
    <xf numFmtId="164" fontId="0" fillId="0" borderId="7" xfId="0" applyNumberFormat="1" applyBorder="1" applyAlignment="1">
      <alignment vertical="center"/>
    </xf>
    <xf numFmtId="164" fontId="4" fillId="0" borderId="7" xfId="0" applyNumberFormat="1" applyFont="1" applyFill="1" applyBorder="1" applyAlignment="1">
      <alignment vertical="center"/>
    </xf>
    <xf numFmtId="164" fontId="4" fillId="0" borderId="7" xfId="0" applyNumberFormat="1" applyFont="1" applyBorder="1" applyAlignment="1">
      <alignment vertical="center"/>
    </xf>
    <xf numFmtId="164" fontId="0" fillId="0" borderId="11" xfId="0" applyNumberFormat="1" applyBorder="1"/>
    <xf numFmtId="0" fontId="2" fillId="0" borderId="12" xfId="0" applyFont="1" applyBorder="1" applyAlignment="1">
      <alignment horizontal="center"/>
    </xf>
    <xf numFmtId="164" fontId="9" fillId="0" borderId="13" xfId="0" applyNumberFormat="1" applyFont="1" applyBorder="1" applyAlignment="1">
      <alignment horizontal="center"/>
    </xf>
    <xf numFmtId="164" fontId="9" fillId="0" borderId="13" xfId="0" applyNumberFormat="1" applyFont="1" applyBorder="1"/>
    <xf numFmtId="164" fontId="2" fillId="0" borderId="14" xfId="0" applyNumberFormat="1" applyFont="1" applyBorder="1"/>
    <xf numFmtId="0" fontId="12" fillId="3" borderId="15" xfId="0" applyFont="1" applyFill="1" applyBorder="1" applyAlignment="1" applyProtection="1">
      <alignment horizontal="center" vertical="center" wrapText="1" readingOrder="1"/>
      <protection locked="0"/>
    </xf>
    <xf numFmtId="0" fontId="13" fillId="0" borderId="15" xfId="0" applyFont="1" applyBorder="1" applyAlignment="1" applyProtection="1">
      <alignment horizontal="center" vertical="center" wrapText="1" readingOrder="1"/>
      <protection locked="0"/>
    </xf>
    <xf numFmtId="14" fontId="13" fillId="0" borderId="15" xfId="0" applyNumberFormat="1" applyFont="1" applyBorder="1" applyAlignment="1" applyProtection="1">
      <alignment horizontal="center" vertical="center" wrapText="1" readingOrder="1"/>
      <protection locked="0"/>
    </xf>
    <xf numFmtId="44" fontId="14" fillId="0" borderId="0" xfId="2" applyFont="1" applyFill="1" applyBorder="1" applyAlignment="1">
      <alignment horizontal="left" vertic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1" fillId="3" borderId="15" xfId="0" applyFont="1" applyFill="1" applyBorder="1" applyAlignment="1" applyProtection="1">
      <alignment horizontal="center" vertical="center" wrapText="1" readingOrder="1"/>
      <protection locked="0"/>
    </xf>
    <xf numFmtId="0" fontId="10" fillId="4" borderId="16" xfId="0" applyFont="1" applyFill="1" applyBorder="1" applyAlignment="1" applyProtection="1">
      <alignment vertical="top" wrapText="1"/>
      <protection locked="0"/>
    </xf>
    <xf numFmtId="0" fontId="12" fillId="3" borderId="15" xfId="0" applyFont="1" applyFill="1" applyBorder="1" applyAlignment="1" applyProtection="1">
      <alignment vertical="center" wrapText="1" readingOrder="1"/>
      <protection locked="0"/>
    </xf>
    <xf numFmtId="0" fontId="13" fillId="0" borderId="15" xfId="0" applyFont="1" applyBorder="1" applyAlignment="1" applyProtection="1">
      <alignment horizontal="left" vertical="center" wrapText="1" readingOrder="1"/>
      <protection locked="0"/>
    </xf>
    <xf numFmtId="0" fontId="0" fillId="0" borderId="16" xfId="0" applyBorder="1" applyAlignment="1" applyProtection="1">
      <alignment horizontal="left" vertical="top" wrapText="1"/>
      <protection locked="0"/>
    </xf>
    <xf numFmtId="0" fontId="2" fillId="2" borderId="0" xfId="0" applyFont="1" applyFill="1" applyAlignment="1">
      <alignment horizontal="center"/>
    </xf>
  </cellXfs>
  <cellStyles count="3">
    <cellStyle name="Migliaia" xfId="1" builtinId="3"/>
    <cellStyle name="Normale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11540-87AA-41BD-82D7-EB2F7DD61DCE}">
  <dimension ref="A1:N34"/>
  <sheetViews>
    <sheetView tabSelected="1" topLeftCell="A4" workbookViewId="0">
      <selection activeCell="E11" sqref="E11"/>
    </sheetView>
  </sheetViews>
  <sheetFormatPr defaultColWidth="9.140625" defaultRowHeight="15" x14ac:dyDescent="0.25"/>
  <cols>
    <col min="1" max="1" width="3.42578125" style="58" customWidth="1"/>
    <col min="2" max="2" width="34.5703125" style="59" customWidth="1"/>
    <col min="3" max="3" width="51.42578125" style="60" customWidth="1"/>
    <col min="4" max="4" width="16.85546875" style="61" customWidth="1"/>
    <col min="5" max="5" width="19.5703125" style="61" customWidth="1"/>
    <col min="6" max="6" width="23.85546875" style="59" customWidth="1"/>
    <col min="7" max="7" width="26.5703125" style="59" customWidth="1"/>
    <col min="8" max="9" width="9.140625" style="62"/>
    <col min="10" max="10" width="15" style="58" customWidth="1"/>
    <col min="11" max="11" width="16.5703125" customWidth="1"/>
    <col min="12" max="12" width="16.85546875" customWidth="1"/>
    <col min="13" max="13" width="12.28515625" customWidth="1"/>
  </cols>
  <sheetData>
    <row r="1" spans="1:13" x14ac:dyDescent="0.25">
      <c r="A1" s="86" t="s">
        <v>142</v>
      </c>
      <c r="B1" s="87"/>
      <c r="C1" s="87"/>
      <c r="D1" s="87"/>
      <c r="E1" s="87"/>
      <c r="F1" s="87"/>
      <c r="G1" s="87"/>
    </row>
    <row r="2" spans="1:13" x14ac:dyDescent="0.25">
      <c r="A2" s="88" t="s">
        <v>143</v>
      </c>
      <c r="B2" s="87"/>
      <c r="C2" s="87"/>
      <c r="D2" s="87"/>
      <c r="E2" s="87"/>
      <c r="F2" s="80" t="s">
        <v>144</v>
      </c>
      <c r="G2" s="80" t="s">
        <v>145</v>
      </c>
    </row>
    <row r="3" spans="1:13" ht="45" customHeight="1" x14ac:dyDescent="0.25">
      <c r="A3" s="89" t="s">
        <v>146</v>
      </c>
      <c r="B3" s="90"/>
      <c r="C3" s="90"/>
      <c r="D3" s="90"/>
      <c r="E3" s="90"/>
      <c r="F3" s="81">
        <v>480</v>
      </c>
      <c r="G3" s="82">
        <v>45576</v>
      </c>
    </row>
    <row r="4" spans="1:13" x14ac:dyDescent="0.25">
      <c r="A4"/>
      <c r="B4"/>
      <c r="C4"/>
      <c r="D4"/>
      <c r="E4"/>
      <c r="F4"/>
      <c r="G4"/>
    </row>
    <row r="5" spans="1:13" ht="15.75" thickBot="1" x14ac:dyDescent="0.3">
      <c r="A5" s="91" t="s">
        <v>147</v>
      </c>
      <c r="B5" s="91"/>
      <c r="C5" s="91"/>
      <c r="D5" s="91"/>
      <c r="E5" s="91"/>
      <c r="F5" s="91"/>
      <c r="G5" s="91"/>
    </row>
    <row r="6" spans="1:13" ht="75" x14ac:dyDescent="0.25">
      <c r="A6" s="63" t="s">
        <v>0</v>
      </c>
      <c r="B6" s="64" t="s">
        <v>1</v>
      </c>
      <c r="C6" s="65" t="s">
        <v>2</v>
      </c>
      <c r="D6" s="65" t="s">
        <v>3</v>
      </c>
      <c r="E6" s="65" t="s">
        <v>4</v>
      </c>
      <c r="F6" s="66" t="s">
        <v>5</v>
      </c>
      <c r="G6" s="64" t="s">
        <v>6</v>
      </c>
      <c r="H6" s="67" t="s">
        <v>7</v>
      </c>
      <c r="I6" s="67" t="s">
        <v>8</v>
      </c>
      <c r="J6" s="65" t="s">
        <v>139</v>
      </c>
      <c r="K6" s="70" t="s">
        <v>9</v>
      </c>
      <c r="L6" s="70" t="s">
        <v>140</v>
      </c>
      <c r="M6" s="71" t="s">
        <v>141</v>
      </c>
    </row>
    <row r="7" spans="1:13" x14ac:dyDescent="0.25">
      <c r="A7" s="68">
        <v>1</v>
      </c>
      <c r="B7" s="2">
        <v>45611</v>
      </c>
      <c r="C7" s="3" t="s">
        <v>10</v>
      </c>
      <c r="D7" s="4" t="s">
        <v>11</v>
      </c>
      <c r="E7" s="4" t="s">
        <v>11</v>
      </c>
      <c r="F7" s="5" t="s">
        <v>12</v>
      </c>
      <c r="G7" s="5" t="s">
        <v>13</v>
      </c>
      <c r="H7" s="6">
        <v>62010</v>
      </c>
      <c r="I7" s="6" t="s">
        <v>14</v>
      </c>
      <c r="J7" s="8">
        <v>70</v>
      </c>
      <c r="K7" s="7">
        <v>30000</v>
      </c>
      <c r="L7" s="7">
        <v>15000</v>
      </c>
      <c r="M7" s="72">
        <v>15000</v>
      </c>
    </row>
    <row r="8" spans="1:13" x14ac:dyDescent="0.25">
      <c r="A8" s="68">
        <v>2</v>
      </c>
      <c r="B8" s="9">
        <v>45610</v>
      </c>
      <c r="C8" s="10" t="s">
        <v>15</v>
      </c>
      <c r="D8" s="11" t="s">
        <v>16</v>
      </c>
      <c r="E8" s="11" t="s">
        <v>16</v>
      </c>
      <c r="F8" s="12" t="s">
        <v>17</v>
      </c>
      <c r="G8" s="12" t="s">
        <v>18</v>
      </c>
      <c r="H8" s="13">
        <v>63835</v>
      </c>
      <c r="I8" s="13" t="s">
        <v>19</v>
      </c>
      <c r="J8" s="8">
        <v>55</v>
      </c>
      <c r="K8" s="7">
        <v>30000</v>
      </c>
      <c r="L8" s="7">
        <v>15000</v>
      </c>
      <c r="M8" s="72">
        <v>15000</v>
      </c>
    </row>
    <row r="9" spans="1:13" x14ac:dyDescent="0.25">
      <c r="A9" s="68">
        <v>3</v>
      </c>
      <c r="B9" s="14">
        <v>45584</v>
      </c>
      <c r="C9" s="15" t="s">
        <v>20</v>
      </c>
      <c r="D9" s="16" t="s">
        <v>21</v>
      </c>
      <c r="E9" s="16" t="s">
        <v>21</v>
      </c>
      <c r="F9" s="17" t="s">
        <v>22</v>
      </c>
      <c r="G9" s="17" t="s">
        <v>23</v>
      </c>
      <c r="H9" s="18">
        <v>63837</v>
      </c>
      <c r="I9" s="18" t="s">
        <v>19</v>
      </c>
      <c r="J9" s="1">
        <v>50</v>
      </c>
      <c r="K9" s="7">
        <v>18688.36</v>
      </c>
      <c r="L9" s="7">
        <v>9344.18</v>
      </c>
      <c r="M9" s="72">
        <v>9344.18</v>
      </c>
    </row>
    <row r="10" spans="1:13" x14ac:dyDescent="0.25">
      <c r="A10" s="68">
        <v>4</v>
      </c>
      <c r="B10" s="14">
        <v>45600</v>
      </c>
      <c r="C10" s="15" t="s">
        <v>24</v>
      </c>
      <c r="D10" s="16" t="s">
        <v>25</v>
      </c>
      <c r="E10" s="16" t="s">
        <v>25</v>
      </c>
      <c r="F10" s="17" t="s">
        <v>26</v>
      </c>
      <c r="G10" s="17" t="s">
        <v>27</v>
      </c>
      <c r="H10" s="18">
        <v>63833</v>
      </c>
      <c r="I10" s="18" t="s">
        <v>19</v>
      </c>
      <c r="J10" s="8">
        <v>50</v>
      </c>
      <c r="K10" s="7">
        <v>17422.099999999999</v>
      </c>
      <c r="L10" s="7">
        <v>8711</v>
      </c>
      <c r="M10" s="72">
        <v>8711</v>
      </c>
    </row>
    <row r="11" spans="1:13" x14ac:dyDescent="0.25">
      <c r="A11" s="68">
        <v>5</v>
      </c>
      <c r="B11" s="2">
        <v>45604</v>
      </c>
      <c r="C11" s="19" t="s">
        <v>28</v>
      </c>
      <c r="D11" s="20" t="s">
        <v>149</v>
      </c>
      <c r="E11" s="20" t="s">
        <v>149</v>
      </c>
      <c r="F11" s="5" t="s">
        <v>30</v>
      </c>
      <c r="G11" s="5" t="s">
        <v>31</v>
      </c>
      <c r="H11" s="6">
        <v>63834</v>
      </c>
      <c r="I11" s="6" t="s">
        <v>19</v>
      </c>
      <c r="J11" s="8">
        <v>50</v>
      </c>
      <c r="K11" s="7">
        <v>21931.08</v>
      </c>
      <c r="L11" s="7">
        <v>10000</v>
      </c>
      <c r="M11" s="72">
        <v>10000</v>
      </c>
    </row>
    <row r="12" spans="1:13" x14ac:dyDescent="0.25">
      <c r="A12" s="68">
        <v>6</v>
      </c>
      <c r="B12" s="2">
        <v>45610</v>
      </c>
      <c r="C12" s="15" t="s">
        <v>32</v>
      </c>
      <c r="D12" s="21" t="s">
        <v>33</v>
      </c>
      <c r="E12" s="21" t="s">
        <v>34</v>
      </c>
      <c r="F12" s="22" t="s">
        <v>35</v>
      </c>
      <c r="G12" s="22" t="s">
        <v>36</v>
      </c>
      <c r="H12" s="23">
        <v>62011</v>
      </c>
      <c r="I12" s="23" t="s">
        <v>14</v>
      </c>
      <c r="J12" s="8">
        <v>50</v>
      </c>
      <c r="K12" s="7">
        <v>30000</v>
      </c>
      <c r="L12" s="7">
        <v>15000</v>
      </c>
      <c r="M12" s="72">
        <v>15000</v>
      </c>
    </row>
    <row r="13" spans="1:13" x14ac:dyDescent="0.25">
      <c r="A13" s="68">
        <v>7</v>
      </c>
      <c r="B13" s="2">
        <v>45611</v>
      </c>
      <c r="C13" s="3" t="s">
        <v>37</v>
      </c>
      <c r="D13" s="4" t="s">
        <v>38</v>
      </c>
      <c r="E13" s="4" t="s">
        <v>38</v>
      </c>
      <c r="F13" s="5" t="s">
        <v>35</v>
      </c>
      <c r="G13" s="5" t="s">
        <v>39</v>
      </c>
      <c r="H13" s="6">
        <v>62011</v>
      </c>
      <c r="I13" s="6" t="s">
        <v>14</v>
      </c>
      <c r="J13" s="8">
        <v>50</v>
      </c>
      <c r="K13" s="7">
        <v>30000</v>
      </c>
      <c r="L13" s="7">
        <v>15000</v>
      </c>
      <c r="M13" s="72">
        <v>15000</v>
      </c>
    </row>
    <row r="14" spans="1:13" x14ac:dyDescent="0.25">
      <c r="A14" s="68">
        <v>8</v>
      </c>
      <c r="B14" s="14">
        <v>45579</v>
      </c>
      <c r="C14" s="15" t="s">
        <v>40</v>
      </c>
      <c r="D14" s="16" t="s">
        <v>41</v>
      </c>
      <c r="E14" s="16" t="s">
        <v>42</v>
      </c>
      <c r="F14" s="17" t="s">
        <v>43</v>
      </c>
      <c r="G14" s="17" t="s">
        <v>44</v>
      </c>
      <c r="H14" s="18">
        <v>63822</v>
      </c>
      <c r="I14" s="18" t="s">
        <v>19</v>
      </c>
      <c r="J14" s="24">
        <v>45</v>
      </c>
      <c r="K14" s="7">
        <v>14302.36</v>
      </c>
      <c r="L14" s="7">
        <v>7151.18</v>
      </c>
      <c r="M14" s="72">
        <v>7151.18</v>
      </c>
    </row>
    <row r="15" spans="1:13" x14ac:dyDescent="0.25">
      <c r="A15" s="68">
        <v>9</v>
      </c>
      <c r="B15" s="14">
        <v>45600</v>
      </c>
      <c r="C15" s="15" t="s">
        <v>45</v>
      </c>
      <c r="D15" s="16" t="s">
        <v>46</v>
      </c>
      <c r="E15" s="16" t="s">
        <v>46</v>
      </c>
      <c r="F15" s="17" t="s">
        <v>47</v>
      </c>
      <c r="G15" s="17" t="s">
        <v>48</v>
      </c>
      <c r="H15" s="18">
        <v>61040</v>
      </c>
      <c r="I15" s="18" t="s">
        <v>49</v>
      </c>
      <c r="J15" s="25">
        <v>45</v>
      </c>
      <c r="K15" s="7">
        <v>95653.55</v>
      </c>
      <c r="L15" s="7">
        <v>15000</v>
      </c>
      <c r="M15" s="72">
        <v>15000</v>
      </c>
    </row>
    <row r="16" spans="1:13" ht="30" x14ac:dyDescent="0.25">
      <c r="A16" s="68">
        <v>10</v>
      </c>
      <c r="B16" s="2">
        <v>45609</v>
      </c>
      <c r="C16" s="26" t="s">
        <v>50</v>
      </c>
      <c r="D16" s="27" t="s">
        <v>51</v>
      </c>
      <c r="E16" s="27" t="s">
        <v>51</v>
      </c>
      <c r="F16" s="5" t="s">
        <v>52</v>
      </c>
      <c r="G16" s="17" t="s">
        <v>53</v>
      </c>
      <c r="H16" s="6">
        <v>62029</v>
      </c>
      <c r="I16" s="6" t="s">
        <v>14</v>
      </c>
      <c r="J16" s="25">
        <v>45</v>
      </c>
      <c r="K16" s="7">
        <v>24210</v>
      </c>
      <c r="L16" s="7">
        <v>12105</v>
      </c>
      <c r="M16" s="72">
        <v>12105</v>
      </c>
    </row>
    <row r="17" spans="1:14" ht="30" x14ac:dyDescent="0.25">
      <c r="A17" s="68">
        <v>11</v>
      </c>
      <c r="B17" s="28">
        <v>45609</v>
      </c>
      <c r="C17" s="26" t="s">
        <v>54</v>
      </c>
      <c r="D17" s="29" t="s">
        <v>55</v>
      </c>
      <c r="E17" s="29" t="s">
        <v>56</v>
      </c>
      <c r="F17" s="26" t="s">
        <v>57</v>
      </c>
      <c r="G17" s="26" t="s">
        <v>58</v>
      </c>
      <c r="H17" s="30">
        <v>61029</v>
      </c>
      <c r="I17" s="30" t="s">
        <v>49</v>
      </c>
      <c r="J17" s="32">
        <v>45</v>
      </c>
      <c r="K17" s="31">
        <v>10200</v>
      </c>
      <c r="L17" s="31">
        <v>5100</v>
      </c>
      <c r="M17" s="73">
        <v>5100</v>
      </c>
    </row>
    <row r="18" spans="1:14" x14ac:dyDescent="0.25">
      <c r="A18" s="68">
        <v>12</v>
      </c>
      <c r="B18" s="2" t="s">
        <v>59</v>
      </c>
      <c r="C18" s="3" t="s">
        <v>60</v>
      </c>
      <c r="D18" s="4" t="s">
        <v>61</v>
      </c>
      <c r="E18" s="4" t="s">
        <v>62</v>
      </c>
      <c r="F18" s="5" t="s">
        <v>63</v>
      </c>
      <c r="G18" s="5" t="s">
        <v>64</v>
      </c>
      <c r="H18" s="6">
        <v>60022</v>
      </c>
      <c r="I18" s="6" t="s">
        <v>65</v>
      </c>
      <c r="J18" s="25">
        <v>45</v>
      </c>
      <c r="K18" s="7">
        <v>30000</v>
      </c>
      <c r="L18" s="7">
        <v>15000</v>
      </c>
      <c r="M18" s="72">
        <v>15000</v>
      </c>
    </row>
    <row r="19" spans="1:14" x14ac:dyDescent="0.25">
      <c r="A19" s="68">
        <v>13</v>
      </c>
      <c r="B19" s="2" t="s">
        <v>66</v>
      </c>
      <c r="C19" s="3" t="s">
        <v>67</v>
      </c>
      <c r="D19" s="4" t="s">
        <v>68</v>
      </c>
      <c r="E19" s="4" t="s">
        <v>68</v>
      </c>
      <c r="F19" s="5" t="s">
        <v>69</v>
      </c>
      <c r="G19" s="5" t="s">
        <v>70</v>
      </c>
      <c r="H19" s="6">
        <v>63812</v>
      </c>
      <c r="I19" s="6" t="s">
        <v>19</v>
      </c>
      <c r="J19" s="25">
        <v>45</v>
      </c>
      <c r="K19" s="7">
        <v>31000</v>
      </c>
      <c r="L19" s="7">
        <v>15000</v>
      </c>
      <c r="M19" s="72">
        <v>15000</v>
      </c>
    </row>
    <row r="20" spans="1:14" x14ac:dyDescent="0.25">
      <c r="A20" s="68">
        <v>14</v>
      </c>
      <c r="B20" s="2" t="s">
        <v>71</v>
      </c>
      <c r="C20" s="3" t="s">
        <v>72</v>
      </c>
      <c r="D20" s="4" t="s">
        <v>73</v>
      </c>
      <c r="E20" s="4" t="s">
        <v>73</v>
      </c>
      <c r="F20" s="5" t="s">
        <v>69</v>
      </c>
      <c r="G20" s="5" t="s">
        <v>74</v>
      </c>
      <c r="H20" s="6">
        <v>63812</v>
      </c>
      <c r="I20" s="6" t="s">
        <v>19</v>
      </c>
      <c r="J20" s="25">
        <v>45</v>
      </c>
      <c r="K20" s="7">
        <v>30000</v>
      </c>
      <c r="L20" s="7">
        <v>15000</v>
      </c>
      <c r="M20" s="72">
        <v>15000</v>
      </c>
    </row>
    <row r="21" spans="1:14" x14ac:dyDescent="0.25">
      <c r="A21" s="68">
        <v>15</v>
      </c>
      <c r="B21" s="2">
        <v>45596</v>
      </c>
      <c r="C21" s="33" t="s">
        <v>75</v>
      </c>
      <c r="D21" s="34" t="s">
        <v>76</v>
      </c>
      <c r="E21" s="34" t="s">
        <v>76</v>
      </c>
      <c r="F21" s="5" t="s">
        <v>77</v>
      </c>
      <c r="G21" s="17" t="s">
        <v>78</v>
      </c>
      <c r="H21" s="6">
        <v>63813</v>
      </c>
      <c r="I21" s="6" t="s">
        <v>19</v>
      </c>
      <c r="J21" s="8">
        <v>40</v>
      </c>
      <c r="K21" s="7">
        <v>23030</v>
      </c>
      <c r="L21" s="7">
        <v>11515</v>
      </c>
      <c r="M21" s="72">
        <v>11515</v>
      </c>
    </row>
    <row r="22" spans="1:14" x14ac:dyDescent="0.25">
      <c r="A22" s="68">
        <v>16</v>
      </c>
      <c r="B22" s="35">
        <v>45602</v>
      </c>
      <c r="C22" s="36" t="s">
        <v>79</v>
      </c>
      <c r="D22" s="16" t="s">
        <v>80</v>
      </c>
      <c r="E22" s="16" t="s">
        <v>80</v>
      </c>
      <c r="F22" s="14" t="s">
        <v>81</v>
      </c>
      <c r="G22" s="14" t="s">
        <v>82</v>
      </c>
      <c r="H22" s="37">
        <v>60025</v>
      </c>
      <c r="I22" s="38" t="s">
        <v>65</v>
      </c>
      <c r="J22" s="1">
        <v>35</v>
      </c>
      <c r="K22" s="7">
        <v>32040</v>
      </c>
      <c r="L22" s="7">
        <v>15000</v>
      </c>
      <c r="M22" s="72">
        <v>15000</v>
      </c>
    </row>
    <row r="23" spans="1:14" x14ac:dyDescent="0.25">
      <c r="A23" s="68">
        <v>17</v>
      </c>
      <c r="B23" s="39">
        <v>45608</v>
      </c>
      <c r="C23" s="40" t="s">
        <v>83</v>
      </c>
      <c r="D23" s="27" t="s">
        <v>84</v>
      </c>
      <c r="E23" s="16" t="s">
        <v>85</v>
      </c>
      <c r="F23" s="5" t="s">
        <v>86</v>
      </c>
      <c r="G23" s="5" t="s">
        <v>87</v>
      </c>
      <c r="H23" s="6">
        <v>60030</v>
      </c>
      <c r="I23" s="6" t="s">
        <v>65</v>
      </c>
      <c r="J23" s="8">
        <v>30</v>
      </c>
      <c r="K23" s="7">
        <v>10412</v>
      </c>
      <c r="L23" s="7">
        <v>5206</v>
      </c>
      <c r="M23" s="72">
        <v>5206</v>
      </c>
    </row>
    <row r="24" spans="1:14" x14ac:dyDescent="0.25">
      <c r="A24" s="68">
        <v>18</v>
      </c>
      <c r="B24" s="41">
        <v>45610</v>
      </c>
      <c r="C24" s="42" t="s">
        <v>88</v>
      </c>
      <c r="D24" s="43" t="s">
        <v>89</v>
      </c>
      <c r="E24" s="44" t="s">
        <v>89</v>
      </c>
      <c r="F24" s="45" t="s">
        <v>90</v>
      </c>
      <c r="G24" s="45" t="s">
        <v>91</v>
      </c>
      <c r="H24" s="46">
        <v>61034</v>
      </c>
      <c r="I24" s="46" t="s">
        <v>49</v>
      </c>
      <c r="J24" s="47">
        <v>30</v>
      </c>
      <c r="K24" s="7">
        <v>18067</v>
      </c>
      <c r="L24" s="7">
        <v>9033.5</v>
      </c>
      <c r="M24" s="72">
        <v>9033.5</v>
      </c>
    </row>
    <row r="25" spans="1:14" x14ac:dyDescent="0.25">
      <c r="A25" s="68">
        <v>19</v>
      </c>
      <c r="B25" s="35">
        <v>45594</v>
      </c>
      <c r="C25" s="19" t="s">
        <v>92</v>
      </c>
      <c r="D25" s="16" t="s">
        <v>93</v>
      </c>
      <c r="E25" s="16" t="s">
        <v>93</v>
      </c>
      <c r="F25" s="17" t="s">
        <v>52</v>
      </c>
      <c r="G25" s="17" t="s">
        <v>94</v>
      </c>
      <c r="H25" s="18">
        <v>62029</v>
      </c>
      <c r="I25" s="18" t="s">
        <v>14</v>
      </c>
      <c r="J25" s="1">
        <v>25</v>
      </c>
      <c r="K25" s="7">
        <v>15350</v>
      </c>
      <c r="L25" s="7">
        <v>7675</v>
      </c>
      <c r="M25" s="72">
        <v>7675</v>
      </c>
    </row>
    <row r="26" spans="1:14" ht="30" x14ac:dyDescent="0.25">
      <c r="A26" s="68">
        <v>20</v>
      </c>
      <c r="B26" s="35">
        <v>45600</v>
      </c>
      <c r="C26" s="15" t="s">
        <v>95</v>
      </c>
      <c r="D26" s="16" t="s">
        <v>96</v>
      </c>
      <c r="E26" s="16" t="s">
        <v>97</v>
      </c>
      <c r="F26" s="17" t="s">
        <v>98</v>
      </c>
      <c r="G26" s="17" t="s">
        <v>99</v>
      </c>
      <c r="H26" s="18">
        <v>63900</v>
      </c>
      <c r="I26" s="18" t="s">
        <v>19</v>
      </c>
      <c r="J26" s="8">
        <v>25</v>
      </c>
      <c r="K26" s="7">
        <v>10000</v>
      </c>
      <c r="L26" s="7">
        <v>5000</v>
      </c>
      <c r="M26" s="72">
        <v>5000</v>
      </c>
    </row>
    <row r="27" spans="1:14" x14ac:dyDescent="0.25">
      <c r="A27" s="68">
        <v>21</v>
      </c>
      <c r="B27" s="35">
        <v>45607</v>
      </c>
      <c r="C27" s="19" t="s">
        <v>100</v>
      </c>
      <c r="D27" s="16" t="s">
        <v>29</v>
      </c>
      <c r="E27" s="16" t="s">
        <v>101</v>
      </c>
      <c r="F27" s="17" t="s">
        <v>102</v>
      </c>
      <c r="G27" s="17" t="s">
        <v>103</v>
      </c>
      <c r="H27" s="18">
        <v>62012</v>
      </c>
      <c r="I27" s="18" t="s">
        <v>14</v>
      </c>
      <c r="J27" s="1">
        <v>25</v>
      </c>
      <c r="K27" s="7">
        <v>11529.84</v>
      </c>
      <c r="L27" s="7">
        <v>5764.92</v>
      </c>
      <c r="M27" s="72">
        <v>5764.92</v>
      </c>
    </row>
    <row r="28" spans="1:14" x14ac:dyDescent="0.25">
      <c r="A28" s="69">
        <v>22</v>
      </c>
      <c r="B28" s="2" t="s">
        <v>104</v>
      </c>
      <c r="C28" s="40" t="s">
        <v>105</v>
      </c>
      <c r="D28" s="20" t="s">
        <v>106</v>
      </c>
      <c r="E28" s="20" t="s">
        <v>106</v>
      </c>
      <c r="F28" s="5" t="s">
        <v>107</v>
      </c>
      <c r="G28" s="5" t="s">
        <v>108</v>
      </c>
      <c r="H28" s="6">
        <v>60047</v>
      </c>
      <c r="I28" s="6" t="s">
        <v>65</v>
      </c>
      <c r="J28" s="25">
        <v>25</v>
      </c>
      <c r="K28" s="7">
        <v>18780</v>
      </c>
      <c r="L28" s="7">
        <v>9390</v>
      </c>
      <c r="M28" s="72">
        <v>9390</v>
      </c>
    </row>
    <row r="29" spans="1:14" ht="15.75" x14ac:dyDescent="0.25">
      <c r="A29" s="69">
        <v>23</v>
      </c>
      <c r="B29" s="48" t="s">
        <v>109</v>
      </c>
      <c r="C29" s="49" t="s">
        <v>110</v>
      </c>
      <c r="D29" s="20" t="s">
        <v>111</v>
      </c>
      <c r="E29" s="20" t="s">
        <v>112</v>
      </c>
      <c r="F29" s="50" t="s">
        <v>113</v>
      </c>
      <c r="G29" s="50" t="s">
        <v>114</v>
      </c>
      <c r="H29" s="51">
        <v>62014</v>
      </c>
      <c r="I29" s="51" t="s">
        <v>14</v>
      </c>
      <c r="J29" s="25">
        <v>25</v>
      </c>
      <c r="K29" s="52">
        <v>11651.44</v>
      </c>
      <c r="L29" s="52">
        <v>5825.72</v>
      </c>
      <c r="M29" s="74">
        <v>2004.22</v>
      </c>
      <c r="N29" s="83" t="s">
        <v>148</v>
      </c>
    </row>
    <row r="30" spans="1:14" x14ac:dyDescent="0.25">
      <c r="A30" s="68">
        <v>24</v>
      </c>
      <c r="B30" s="53" t="s">
        <v>115</v>
      </c>
      <c r="C30" s="40" t="s">
        <v>116</v>
      </c>
      <c r="D30" s="27" t="s">
        <v>117</v>
      </c>
      <c r="E30" s="16" t="s">
        <v>118</v>
      </c>
      <c r="F30" s="5" t="s">
        <v>119</v>
      </c>
      <c r="G30" s="5" t="s">
        <v>120</v>
      </c>
      <c r="H30" s="6">
        <v>63811</v>
      </c>
      <c r="I30" s="6" t="s">
        <v>19</v>
      </c>
      <c r="J30" s="8">
        <v>25</v>
      </c>
      <c r="K30" s="7">
        <v>13000</v>
      </c>
      <c r="L30" s="7">
        <v>6500</v>
      </c>
      <c r="M30" s="75">
        <v>0</v>
      </c>
    </row>
    <row r="31" spans="1:14" ht="30" x14ac:dyDescent="0.25">
      <c r="A31" s="68">
        <v>25</v>
      </c>
      <c r="B31" s="53" t="s">
        <v>121</v>
      </c>
      <c r="C31" s="54" t="s">
        <v>122</v>
      </c>
      <c r="D31" s="55" t="s">
        <v>123</v>
      </c>
      <c r="E31" s="55" t="s">
        <v>123</v>
      </c>
      <c r="F31" s="56" t="s">
        <v>124</v>
      </c>
      <c r="G31" s="56" t="s">
        <v>125</v>
      </c>
      <c r="H31" s="57">
        <v>62019</v>
      </c>
      <c r="I31" s="57" t="s">
        <v>14</v>
      </c>
      <c r="J31" s="24">
        <v>25</v>
      </c>
      <c r="K31" s="7">
        <v>12000</v>
      </c>
      <c r="L31" s="7">
        <v>6000</v>
      </c>
      <c r="M31" s="75">
        <v>0</v>
      </c>
    </row>
    <row r="32" spans="1:14" ht="30" x14ac:dyDescent="0.25">
      <c r="A32" s="69">
        <v>26</v>
      </c>
      <c r="B32" s="14" t="s">
        <v>126</v>
      </c>
      <c r="C32" s="26" t="s">
        <v>127</v>
      </c>
      <c r="D32" s="16" t="s">
        <v>128</v>
      </c>
      <c r="E32" s="16" t="s">
        <v>129</v>
      </c>
      <c r="F32" s="17" t="s">
        <v>130</v>
      </c>
      <c r="G32" s="17" t="s">
        <v>131</v>
      </c>
      <c r="H32" s="18">
        <v>63074</v>
      </c>
      <c r="I32" s="18" t="s">
        <v>132</v>
      </c>
      <c r="J32" s="47">
        <v>25</v>
      </c>
      <c r="K32" s="52">
        <v>19100</v>
      </c>
      <c r="L32" s="52">
        <v>9550</v>
      </c>
      <c r="M32" s="75">
        <v>0</v>
      </c>
    </row>
    <row r="33" spans="1:13" ht="30" x14ac:dyDescent="0.25">
      <c r="A33" s="69">
        <v>27</v>
      </c>
      <c r="B33" s="2" t="s">
        <v>133</v>
      </c>
      <c r="C33" s="3" t="s">
        <v>134</v>
      </c>
      <c r="D33" s="27" t="s">
        <v>135</v>
      </c>
      <c r="E33" s="27" t="s">
        <v>136</v>
      </c>
      <c r="F33" s="5" t="s">
        <v>137</v>
      </c>
      <c r="G33" s="17" t="s">
        <v>138</v>
      </c>
      <c r="H33" s="6">
        <v>60019</v>
      </c>
      <c r="I33" s="6" t="s">
        <v>65</v>
      </c>
      <c r="J33" s="47">
        <v>25</v>
      </c>
      <c r="K33" s="52">
        <v>10000</v>
      </c>
      <c r="L33" s="52">
        <v>5000</v>
      </c>
      <c r="M33" s="75">
        <v>0</v>
      </c>
    </row>
    <row r="34" spans="1:13" ht="15.75" thickBot="1" x14ac:dyDescent="0.3">
      <c r="A34" s="84"/>
      <c r="B34" s="85"/>
      <c r="C34" s="85"/>
      <c r="D34" s="85"/>
      <c r="E34" s="85"/>
      <c r="F34" s="85"/>
      <c r="G34" s="85"/>
      <c r="H34" s="85"/>
      <c r="I34" s="85"/>
      <c r="J34" s="76"/>
      <c r="K34" s="77">
        <f>SUM(K7:K33)</f>
        <v>618367.72999999986</v>
      </c>
      <c r="L34" s="78">
        <f>SUM(L7:L33)</f>
        <v>273871.5</v>
      </c>
      <c r="M34" s="79">
        <f>SUM(M7:M33)</f>
        <v>243000</v>
      </c>
    </row>
  </sheetData>
  <mergeCells count="5">
    <mergeCell ref="A34:I34"/>
    <mergeCell ref="A1:G1"/>
    <mergeCell ref="A2:E2"/>
    <mergeCell ref="A3:E3"/>
    <mergeCell ref="A5:G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Regione Marche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Cardinaletti</dc:creator>
  <cp:lastModifiedBy>Marco Moscatelli</cp:lastModifiedBy>
  <dcterms:created xsi:type="dcterms:W3CDTF">2024-12-17T15:42:40Z</dcterms:created>
  <dcterms:modified xsi:type="dcterms:W3CDTF">2024-12-30T18:07:09Z</dcterms:modified>
</cp:coreProperties>
</file>